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C13" i="1" s="1"/>
  <c r="F12" i="1"/>
  <c r="G12" i="1" s="1"/>
  <c r="B12" i="1"/>
  <c r="D11" i="1"/>
  <c r="E11" i="1" s="1"/>
  <c r="F10" i="1"/>
  <c r="D10" i="1"/>
  <c r="H10" i="1" s="1"/>
  <c r="B10" i="1"/>
  <c r="F9" i="1"/>
  <c r="F15" i="1" s="1"/>
  <c r="G15" i="1" s="1"/>
  <c r="D9" i="1"/>
  <c r="B9" i="1"/>
  <c r="F8" i="1"/>
  <c r="F14" i="1" s="1"/>
  <c r="G14" i="1" s="1"/>
  <c r="D8" i="1"/>
  <c r="B8" i="1"/>
  <c r="B14" i="1" s="1"/>
  <c r="F7" i="1"/>
  <c r="D7" i="1"/>
  <c r="H7" i="1" s="1"/>
  <c r="B7" i="1"/>
  <c r="F6" i="1"/>
  <c r="D6" i="1"/>
  <c r="D12" i="1" s="1"/>
  <c r="E12" i="1" s="1"/>
  <c r="B6" i="1"/>
  <c r="F5" i="1"/>
  <c r="F11" i="1" s="1"/>
  <c r="G11" i="1" s="1"/>
  <c r="D5" i="1"/>
  <c r="B5" i="1"/>
  <c r="H14" i="1" l="1"/>
  <c r="C14" i="1"/>
  <c r="C10" i="1"/>
  <c r="G10" i="1"/>
  <c r="G7" i="1"/>
  <c r="C7" i="1"/>
  <c r="H12" i="1"/>
  <c r="E7" i="1"/>
  <c r="H5" i="1"/>
  <c r="E5" i="1" s="1"/>
  <c r="H9" i="1"/>
  <c r="E9" i="1" s="1"/>
  <c r="E10" i="1"/>
  <c r="B11" i="1"/>
  <c r="C12" i="1"/>
  <c r="D13" i="1"/>
  <c r="E13" i="1" s="1"/>
  <c r="B15" i="1"/>
  <c r="H6" i="1"/>
  <c r="H8" i="1"/>
  <c r="E8" i="1" s="1"/>
  <c r="G9" i="1" l="1"/>
  <c r="C15" i="1"/>
  <c r="H15" i="1"/>
  <c r="C11" i="1"/>
  <c r="H11" i="1"/>
  <c r="C8" i="1"/>
  <c r="C6" i="1"/>
  <c r="G6" i="1"/>
  <c r="G8" i="1"/>
  <c r="H13" i="1"/>
  <c r="E6" i="1"/>
  <c r="G5" i="1"/>
  <c r="C9" i="1"/>
  <c r="C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<sst xmlns="http://schemas.openxmlformats.org/spreadsheetml/2006/main" count="33" uniqueCount="25">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</sst>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8098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48158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10005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4650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57346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37536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12687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146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2289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503</v>
          </cell>
          <cell r="R56">
            <v>165</v>
          </cell>
          <cell r="S56">
            <v>668</v>
          </cell>
          <cell r="T56">
            <v>42278</v>
          </cell>
          <cell r="U56">
            <v>0</v>
          </cell>
          <cell r="V56">
            <v>668</v>
          </cell>
          <cell r="W56">
            <v>668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6688</v>
          </cell>
          <cell r="S8">
            <v>33</v>
          </cell>
          <cell r="T8">
            <v>25587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6" workbookViewId="0">
      <selection sqref="A1:H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48158</v>
      </c>
      <c r="C5" s="16">
        <f>B5/H5</f>
        <v>0.72679253256063148</v>
      </c>
      <c r="D5" s="15">
        <f>[1]FilingSeason!O21</f>
        <v>10005</v>
      </c>
      <c r="E5" s="16">
        <f>D5/H5</f>
        <v>0.1509937972563046</v>
      </c>
      <c r="F5" s="15">
        <f>[1]FilingSeason!O3</f>
        <v>8098</v>
      </c>
      <c r="G5" s="16">
        <f>F5/H5</f>
        <v>0.12221367018306395</v>
      </c>
      <c r="H5" s="17">
        <f>B5+D5+F5</f>
        <v>66261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-2100</v>
      </c>
      <c r="C11" s="21">
        <f>B11/B5</f>
        <v>-4.3606462062378004E-2</v>
      </c>
      <c r="D11" s="20">
        <f>D5-D6</f>
        <v>-215</v>
      </c>
      <c r="E11" s="21">
        <f>D11/D5</f>
        <v>-2.1489255372313842E-2</v>
      </c>
      <c r="F11" s="20">
        <f>F5-F6</f>
        <v>1852</v>
      </c>
      <c r="G11" s="21">
        <f>F11/F5</f>
        <v>0.2286984440602618</v>
      </c>
      <c r="H11" s="22">
        <f t="shared" si="3"/>
        <v>-463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25587</v>
      </c>
      <c r="C24" s="54">
        <f>[1]Certificates!U8</f>
        <v>363</v>
      </c>
      <c r="D24" s="55">
        <f t="shared" si="5"/>
        <v>25950</v>
      </c>
      <c r="E24" s="56">
        <f>[1]Certificates!Q8</f>
        <v>2015</v>
      </c>
      <c r="F24" s="57">
        <f>[1]Certificates!R8</f>
        <v>6688</v>
      </c>
      <c r="G24" s="57">
        <f>[1]Certificates!S8</f>
        <v>33</v>
      </c>
      <c r="H24" s="58">
        <f t="shared" si="4"/>
        <v>6721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4650</v>
      </c>
      <c r="F28" s="70">
        <f>[1]Creations!B3/[1]Creations!$D4</f>
        <v>8.1086736651204971E-2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1.7438007881979562E-5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37536</v>
      </c>
      <c r="F30" s="70">
        <f>[1]Creations!B5/[1]Creations!$D4</f>
        <v>0.65455306385798484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12687</v>
      </c>
      <c r="F31" s="70">
        <f>[1]Creations!B6/[1]Creations!$D4</f>
        <v>0.22123600599867471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146</v>
      </c>
      <c r="F32" s="70">
        <f>[1]Creations!B7/[1]Creations!$D4</f>
        <v>2.5459491507690162E-3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1.5694207093781606E-4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2289</v>
      </c>
      <c r="F34" s="70">
        <f>[1]Creations!B9/[1]Creations!$D4</f>
        <v>3.9915600041851219E-2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1.2206605517385694E-4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3.6619816552157082E-4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503</v>
      </c>
      <c r="C92" s="75">
        <f>[1]Creations!R56</f>
        <v>165</v>
      </c>
      <c r="D92" s="75">
        <f>[1]Creations!S56</f>
        <v>668</v>
      </c>
      <c r="E92" s="74">
        <f>[1]Creations!T56</f>
        <v>42278</v>
      </c>
      <c r="F92" s="75">
        <f>[1]Creations!U56</f>
        <v>0</v>
      </c>
      <c r="G92" s="75">
        <f>[1]Creations!V56</f>
        <v>668</v>
      </c>
      <c r="H92" s="75">
        <f>[1]Creations!W56</f>
        <v>668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2015-10-20T13:05:48Z</dcterms:created>
  <dcterms:modified xsi:type="dcterms:W3CDTF">2015-10-20T13:06:10Z</dcterms:modified>
</cp:coreProperties>
</file>